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'1'!$A$1:$H$30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F22" i="1"/>
  <c r="I10" i="1" l="1"/>
  <c r="I22" i="1" s="1"/>
  <c r="I23" i="1" l="1"/>
</calcChain>
</file>

<file path=xl/sharedStrings.xml><?xml version="1.0" encoding="utf-8"?>
<sst xmlns="http://schemas.openxmlformats.org/spreadsheetml/2006/main" count="73" uniqueCount="50">
  <si>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</si>
  <si>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</si>
  <si>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</si>
  <si>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</si>
  <si>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</si>
  <si>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</si>
  <si>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</si>
  <si>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</si>
  <si>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</si>
  <si>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</si>
  <si>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</si>
  <si>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</si>
  <si>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</si>
  <si>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</si>
  <si>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</si>
  <si>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</si>
  <si>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</si>
  <si>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</si>
  <si>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</si>
  <si>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</si>
  <si>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</si>
  <si>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</si>
  <si>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</si>
  <si>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</si>
  <si>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Наименование лота:  "Реализация невостребованных ликвидных МТР. Конструкции строительные металлические 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</si>
  <si>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НВЛ-2020/109</t>
    </r>
  </si>
  <si>
    <t>1118270</t>
  </si>
  <si>
    <t>Опора седловидного типа 1S-400-M (1171-24.2006.2-02-30100-ТХ-Ч-02)</t>
  </si>
  <si>
    <t>1139166</t>
  </si>
  <si>
    <t>Барьер безопасности спиральный Егоза СББ 450/10-7,4</t>
  </si>
  <si>
    <t>1283584</t>
  </si>
  <si>
    <t>Крепление подвесное WA01-250-200-800 (1171-24.2006.2-03-40000-ТХ1.3-Ч-55)</t>
  </si>
  <si>
    <t>1327277</t>
  </si>
  <si>
    <t>Комплект металлоконструкций термометрической скважины (1171-24.2006.2-44-40168-АС-Ч-05)</t>
  </si>
  <si>
    <t>1442267</t>
  </si>
  <si>
    <t>Комплект элементов МГК состоящий из ЛМГ 36.020.30 с метизами (1 комплект-1,05 пм трубы)</t>
  </si>
  <si>
    <t>20004568</t>
  </si>
  <si>
    <t>Ограждение площадки ОГП1 (1171-24.2006.2-70-39559-АС-И-01)</t>
  </si>
  <si>
    <t>1288535</t>
  </si>
  <si>
    <t>Опора Еврозабор 80х80х2,5 L-4,465</t>
  </si>
  <si>
    <t>1358924</t>
  </si>
  <si>
    <t>Комплект металлоконструкций термометрической скважины (1171-24.2006.2-44-40023-КМ6.1-Ч-02)</t>
  </si>
  <si>
    <t>1376152</t>
  </si>
  <si>
    <t>Опора стальная неподвижная 219-Т12.22 09Г2С</t>
  </si>
  <si>
    <t>1380499</t>
  </si>
  <si>
    <t>Опора скользящая для трубопровода 530-Т16.26</t>
  </si>
  <si>
    <t>1485578</t>
  </si>
  <si>
    <t>Комплект металлоконструкций термометрической скважины ТС (1750609/0042Д-82-91406-ГТМ-Ч-04)</t>
  </si>
  <si>
    <t>ПМ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</si>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</sst>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1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35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25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8862.8294644999987</v>
      </c>
      <c r="H10" s="45">
        <v>40094</v>
      </c>
      <c r="I10" s="49">
        <f>G10*F10</f>
        <v>8862.8294644999987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23</v>
      </c>
      <c r="F11" s="43">
        <v>6</v>
      </c>
      <c r="G11" s="46">
        <v>8862.8294644999987</v>
      </c>
      <c r="H11" s="45">
        <v>40094</v>
      </c>
      <c r="I11" s="49">
        <f t="shared" ref="I11:I21" si="0">G11*F11</f>
        <v>53176.976786999992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28</v>
      </c>
      <c r="D12" s="41" t="s">
        <v>29</v>
      </c>
      <c r="E12" s="42" t="s">
        <v>48</v>
      </c>
      <c r="F12" s="43">
        <v>0.2</v>
      </c>
      <c r="G12" s="46">
        <v>56.70000000000001</v>
      </c>
      <c r="H12" s="45">
        <v>40226</v>
      </c>
      <c r="I12" s="49">
        <f t="shared" si="0"/>
        <v>11.340000000000003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71.25" customHeight="1" x14ac:dyDescent="0.2">
      <c r="A13" s="40">
        <v>4</v>
      </c>
      <c r="B13" s="40" t="s">
        <v>12</v>
      </c>
      <c r="C13" s="44" t="s">
        <v>30</v>
      </c>
      <c r="D13" s="41" t="s">
        <v>31</v>
      </c>
      <c r="E13" s="42" t="s">
        <v>23</v>
      </c>
      <c r="F13" s="43">
        <v>1</v>
      </c>
      <c r="G13" s="46">
        <v>2070.9108000000001</v>
      </c>
      <c r="H13" s="45">
        <v>40483</v>
      </c>
      <c r="I13" s="49">
        <f t="shared" si="0"/>
        <v>2070.9108000000001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71.25" customHeight="1" x14ac:dyDescent="0.2">
      <c r="A14" s="40">
        <v>5</v>
      </c>
      <c r="B14" s="40" t="s">
        <v>12</v>
      </c>
      <c r="C14" s="44" t="s">
        <v>32</v>
      </c>
      <c r="D14" s="41" t="s">
        <v>33</v>
      </c>
      <c r="E14" s="42" t="s">
        <v>49</v>
      </c>
      <c r="F14" s="43">
        <v>1</v>
      </c>
      <c r="G14" s="46">
        <v>29826.980832000005</v>
      </c>
      <c r="H14" s="45">
        <v>40990</v>
      </c>
      <c r="I14" s="49">
        <f t="shared" si="0"/>
        <v>29826.980832000005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71.25" customHeight="1" x14ac:dyDescent="0.2">
      <c r="A15" s="40">
        <v>6</v>
      </c>
      <c r="B15" s="40" t="s">
        <v>12</v>
      </c>
      <c r="C15" s="44" t="s">
        <v>34</v>
      </c>
      <c r="D15" s="41" t="s">
        <v>35</v>
      </c>
      <c r="E15" s="42" t="s">
        <v>49</v>
      </c>
      <c r="F15" s="43">
        <v>2</v>
      </c>
      <c r="G15" s="46">
        <v>26472.7998395</v>
      </c>
      <c r="H15" s="45">
        <v>41039</v>
      </c>
      <c r="I15" s="49">
        <f t="shared" si="0"/>
        <v>52945.599678999999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71.25" customHeight="1" x14ac:dyDescent="0.2">
      <c r="A16" s="40">
        <v>7</v>
      </c>
      <c r="B16" s="40" t="s">
        <v>12</v>
      </c>
      <c r="C16" s="44" t="s">
        <v>36</v>
      </c>
      <c r="D16" s="41" t="s">
        <v>37</v>
      </c>
      <c r="E16" s="42" t="s">
        <v>48</v>
      </c>
      <c r="F16" s="43">
        <v>0.8</v>
      </c>
      <c r="G16" s="46">
        <v>1224.2269193749999</v>
      </c>
      <c r="H16" s="45">
        <v>40214</v>
      </c>
      <c r="I16" s="49">
        <f t="shared" si="0"/>
        <v>979.38153549999993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71.25" customHeight="1" x14ac:dyDescent="0.2">
      <c r="A17" s="40">
        <v>8</v>
      </c>
      <c r="B17" s="40" t="s">
        <v>12</v>
      </c>
      <c r="C17" s="44" t="s">
        <v>38</v>
      </c>
      <c r="D17" s="41" t="s">
        <v>39</v>
      </c>
      <c r="E17" s="42" t="s">
        <v>23</v>
      </c>
      <c r="F17" s="43">
        <v>2</v>
      </c>
      <c r="G17" s="46">
        <v>2264.3298749999999</v>
      </c>
      <c r="H17" s="45">
        <v>40943</v>
      </c>
      <c r="I17" s="49">
        <f t="shared" si="0"/>
        <v>4528.6597499999998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71.25" customHeight="1" x14ac:dyDescent="0.2">
      <c r="A18" s="40">
        <v>9</v>
      </c>
      <c r="B18" s="40" t="s">
        <v>12</v>
      </c>
      <c r="C18" s="44" t="s">
        <v>40</v>
      </c>
      <c r="D18" s="41" t="s">
        <v>41</v>
      </c>
      <c r="E18" s="42" t="s">
        <v>49</v>
      </c>
      <c r="F18" s="43">
        <v>4</v>
      </c>
      <c r="G18" s="46">
        <v>8864.7237674999997</v>
      </c>
      <c r="H18" s="45">
        <v>40583</v>
      </c>
      <c r="I18" s="49">
        <f t="shared" si="0"/>
        <v>35458.895069999999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71.25" customHeight="1" x14ac:dyDescent="0.2">
      <c r="A19" s="40">
        <v>10</v>
      </c>
      <c r="B19" s="40" t="s">
        <v>12</v>
      </c>
      <c r="C19" s="44" t="s">
        <v>42</v>
      </c>
      <c r="D19" s="41" t="s">
        <v>43</v>
      </c>
      <c r="E19" s="42" t="s">
        <v>49</v>
      </c>
      <c r="F19" s="43">
        <v>16</v>
      </c>
      <c r="G19" s="46">
        <v>2057.33275</v>
      </c>
      <c r="H19" s="45">
        <v>40715</v>
      </c>
      <c r="I19" s="49">
        <f t="shared" si="0"/>
        <v>32917.324000000001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71.25" customHeight="1" x14ac:dyDescent="0.2">
      <c r="A20" s="40">
        <v>11</v>
      </c>
      <c r="B20" s="40" t="s">
        <v>12</v>
      </c>
      <c r="C20" s="44" t="s">
        <v>44</v>
      </c>
      <c r="D20" s="41" t="s">
        <v>45</v>
      </c>
      <c r="E20" s="42" t="s">
        <v>23</v>
      </c>
      <c r="F20" s="43">
        <v>1</v>
      </c>
      <c r="G20" s="46">
        <v>2764.6027949999998</v>
      </c>
      <c r="H20" s="45">
        <v>40725</v>
      </c>
      <c r="I20" s="49">
        <f t="shared" si="0"/>
        <v>2764.6027949999998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71.25" customHeight="1" x14ac:dyDescent="0.2">
      <c r="A21" s="40">
        <v>12</v>
      </c>
      <c r="B21" s="40" t="s">
        <v>12</v>
      </c>
      <c r="C21" s="44" t="s">
        <v>46</v>
      </c>
      <c r="D21" s="41" t="s">
        <v>47</v>
      </c>
      <c r="E21" s="42" t="s">
        <v>49</v>
      </c>
      <c r="F21" s="43">
        <v>1</v>
      </c>
      <c r="G21" s="46">
        <v>6921.1058640000001</v>
      </c>
      <c r="H21" s="45">
        <v>41392</v>
      </c>
      <c r="I21" s="49">
        <f t="shared" si="0"/>
        <v>6921.1058640000001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4" customFormat="1" x14ac:dyDescent="0.25">
      <c r="A22" s="69" t="s">
        <v>7</v>
      </c>
      <c r="B22" s="69"/>
      <c r="C22" s="69"/>
      <c r="D22" s="69"/>
      <c r="E22" s="25"/>
      <c r="F22" s="26">
        <f>SUM(F10:F21)</f>
        <v>36</v>
      </c>
      <c r="G22" s="27"/>
      <c r="H22" s="35"/>
      <c r="I22" s="39">
        <f>SUM(I10:I21)</f>
        <v>230464.606577</v>
      </c>
      <c r="J22" s="4" t="s">
        <v>18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6"/>
      <c r="I23" s="39">
        <f>I22*1.2</f>
        <v>276557.52789239999</v>
      </c>
      <c r="J23" s="4" t="s">
        <v>17</v>
      </c>
    </row>
    <row r="24" spans="1:16361" s="4" customFormat="1" ht="90" customHeight="1" x14ac:dyDescent="0.25">
      <c r="A24" s="70" t="s">
        <v>8</v>
      </c>
      <c r="B24" s="71"/>
      <c r="C24" s="71"/>
      <c r="D24" s="72"/>
      <c r="E24" s="73" t="s">
        <v>9</v>
      </c>
      <c r="F24" s="73"/>
      <c r="G24" s="73"/>
      <c r="H24" s="73"/>
      <c r="I24" s="50"/>
    </row>
    <row r="25" spans="1:16361" s="4" customFormat="1" ht="15.75" x14ac:dyDescent="0.25">
      <c r="A25" s="66" t="s">
        <v>10</v>
      </c>
      <c r="B25" s="67"/>
      <c r="C25" s="67"/>
      <c r="D25" s="68"/>
      <c r="E25" s="65" t="s">
        <v>16</v>
      </c>
      <c r="F25" s="65"/>
      <c r="G25" s="65"/>
      <c r="H25" s="65"/>
      <c r="I25" s="50"/>
    </row>
    <row r="26" spans="1:16361" s="4" customFormat="1" ht="15.75" x14ac:dyDescent="0.25">
      <c r="A26" s="66" t="s">
        <v>15</v>
      </c>
      <c r="B26" s="67"/>
      <c r="C26" s="67"/>
      <c r="D26" s="68"/>
      <c r="E26" s="65" t="s">
        <v>16</v>
      </c>
      <c r="F26" s="65"/>
      <c r="G26" s="65"/>
      <c r="H26" s="65"/>
      <c r="I26" s="50"/>
    </row>
    <row r="30" spans="1:16361" s="18" customFormat="1" ht="45" customHeight="1" x14ac:dyDescent="0.2">
      <c r="A30" s="57" t="s">
        <v>21</v>
      </c>
      <c r="B30" s="57"/>
      <c r="C30" s="57"/>
      <c r="D30" s="57"/>
      <c r="E30" s="53"/>
      <c r="F30" s="53"/>
      <c r="G30" s="54"/>
      <c r="H30" s="55" t="s">
        <v>20</v>
      </c>
      <c r="I30" s="56"/>
    </row>
    <row r="31" spans="1:16361" s="12" customFormat="1" ht="18.75" x14ac:dyDescent="0.3">
      <c r="A31" s="17"/>
      <c r="C31" s="30"/>
      <c r="F31" s="13"/>
      <c r="G31" s="32"/>
      <c r="H31" s="37"/>
      <c r="I31" s="52"/>
    </row>
  </sheetData>
  <mergeCells count="14">
    <mergeCell ref="A30:D30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2020-01-21T04:46:02Z</dcterms:modified>
</cp:coreProperties>
</file>